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13601 ПИР\Приложение 1 к ТТ Протокол дог.цены\"/>
    </mc:Choice>
  </mc:AlternateContent>
  <bookViews>
    <workbookView xWindow="0" yWindow="0" windowWidth="25230" windowHeight="12285"/>
  </bookViews>
  <sheets>
    <sheet name="1" sheetId="1" r:id="rId1"/>
    <sheet name="Лист1" sheetId="2" r:id="rId2"/>
  </sheets>
  <definedNames>
    <definedName name="_xlnm._FilterDatabase" localSheetId="0" hidden="1">'1'!$A$11:$E$36</definedName>
    <definedName name="_xlnm.Print_Area" localSheetId="0">'1'!$A$1:$F$45</definedName>
  </definedNames>
  <calcPr calcId="162913"/>
</workbook>
</file>

<file path=xl/calcChain.xml><?xml version="1.0" encoding="utf-8"?>
<calcChain xmlns="http://schemas.openxmlformats.org/spreadsheetml/2006/main">
  <c r="E37" i="1" l="1"/>
</calcChain>
</file>

<file path=xl/sharedStrings.xml><?xml version="1.0" encoding="utf-8"?>
<sst xmlns="http://schemas.openxmlformats.org/spreadsheetml/2006/main" count="88" uniqueCount="71">
  <si>
    <t>1 км</t>
  </si>
  <si>
    <t>1 Га</t>
  </si>
  <si>
    <t>100 м</t>
  </si>
  <si>
    <t>Вид работ</t>
  </si>
  <si>
    <t>Ед. изм.</t>
  </si>
  <si>
    <t>Обоснование</t>
  </si>
  <si>
    <t>ЛСР №1</t>
  </si>
  <si>
    <t>ЛСР №2</t>
  </si>
  <si>
    <t>ЛСР №3</t>
  </si>
  <si>
    <t>ЛСР №4</t>
  </si>
  <si>
    <t>ЛСР №5</t>
  </si>
  <si>
    <t>ЛСР №6</t>
  </si>
  <si>
    <t>ЛСР №7</t>
  </si>
  <si>
    <t>ЛСР №8</t>
  </si>
  <si>
    <t>ЛСР №9</t>
  </si>
  <si>
    <t>ЛСР №10</t>
  </si>
  <si>
    <t>ЛСР №11</t>
  </si>
  <si>
    <t>ЛСР №12</t>
  </si>
  <si>
    <t>ЛСР №13</t>
  </si>
  <si>
    <t>ЛСР №14</t>
  </si>
  <si>
    <t>ЛСР №15</t>
  </si>
  <si>
    <t>ЛСР №16</t>
  </si>
  <si>
    <t>ЛСР №17</t>
  </si>
  <si>
    <t>ЛСР №18</t>
  </si>
  <si>
    <t>ЛСР №19</t>
  </si>
  <si>
    <t>ЛСР №20</t>
  </si>
  <si>
    <t>ЛСР №21</t>
  </si>
  <si>
    <t>ЛСР №22</t>
  </si>
  <si>
    <t>ЛСР №23</t>
  </si>
  <si>
    <t>ЛСР №24</t>
  </si>
  <si>
    <t>№ сметы</t>
  </si>
  <si>
    <t xml:space="preserve">Понижающий коэффициент K1 -  тендерный коэффициент, предложенный участником: </t>
  </si>
  <si>
    <t>Перебазировка (Кран 6,3 т)</t>
  </si>
  <si>
    <t>Перебазировка (Бортовая 10 т)</t>
  </si>
  <si>
    <t>Перебазировка  (АГП)</t>
  </si>
  <si>
    <t>Перебазировка  (УАЗ)</t>
  </si>
  <si>
    <t>ПИР - ВЛ 0,4 кВ длиной до 1 км</t>
  </si>
  <si>
    <t>1 объект</t>
  </si>
  <si>
    <t>ПИР - ВЛ 6(10) кВ длиной до 1 км</t>
  </si>
  <si>
    <t>ПИР - ВЛ 0,4 кВ длиной свыше 1 км</t>
  </si>
  <si>
    <t>1000 м</t>
  </si>
  <si>
    <t>ПИР - ВЛ 6(10) кВ длинойсвыше 1 км</t>
  </si>
  <si>
    <t>ПИР - КЛ длиной до 500 м</t>
  </si>
  <si>
    <t>ПИР - КЛ длиной свыше 500 м</t>
  </si>
  <si>
    <t>ПИР - КЛ длиной свыше 1000 до 5000 м</t>
  </si>
  <si>
    <t>ПИР - КМТП(СТП) 6(10)/0,4 кВ до 160 кВА</t>
  </si>
  <si>
    <t>ПИР - КТПН</t>
  </si>
  <si>
    <t>ПИР - Прокол методом ГНБ</t>
  </si>
  <si>
    <t>Топографо-геодезические работы (незастроенная территория)</t>
  </si>
  <si>
    <t>Топографо-геодезические работы (застроенная территория)</t>
  </si>
  <si>
    <t>Изготовление сихемы КПТ (ЛЭП 0,4-10 кВ до 300 м)</t>
  </si>
  <si>
    <t>Изготовление сихемы КПТ (ЛЭП 0,4-10 кВ свыше 300 м)</t>
  </si>
  <si>
    <t>Изготовление сихемы КПТ (КТПН 6(10)/0,4 кВ)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</si>
  <si>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</si>
  <si>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Требование Заказчика</t>
  </si>
  <si>
    <t>Предложение Участника</t>
  </si>
  <si>
    <t>Предельная стоимость Заказчика единицы, руб. без НДС</t>
  </si>
  <si>
    <t>Предложение Участника за единицу* с учетом тендерного коэффициента (К1), руб. без НДС</t>
  </si>
  <si>
    <t>Таблица 1</t>
  </si>
  <si>
    <r>
      <t xml:space="preserve">      * - </t>
    </r>
    <r>
      <rPr>
        <u/>
        <sz val="12"/>
        <rFont val="Times New Roman"/>
        <family val="1"/>
        <charset val="204"/>
      </rPr>
      <t>фиксируются в договоре</t>
    </r>
    <r>
      <rPr>
        <sz val="12"/>
        <rFont val="Times New Roman"/>
        <family val="1"/>
        <charset val="204"/>
      </rPr>
      <t xml:space="preserve"> по результатам проведенной конкурентной процедуры</t>
    </r>
  </si>
  <si>
    <t xml:space="preserve">Вынос внатуру </t>
  </si>
  <si>
    <t>10 точек</t>
  </si>
  <si>
    <t>Выполнение землеустроительных работ</t>
  </si>
  <si>
    <t>0,3 км</t>
  </si>
  <si>
    <t>Проект лесного участка</t>
  </si>
  <si>
    <t>Проект освоения лесов</t>
  </si>
  <si>
    <t>ИТОГО</t>
  </si>
  <si>
    <t xml:space="preserve">Протокол согласования (ведомость) договорной цены/Коммерческое предложение </t>
  </si>
  <si>
    <t>Приложение 1 к Техническим требованиям</t>
  </si>
  <si>
    <t>Перебазировка  (БМК)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</si>
  <si>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№№1-24) недопустимо.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</si>
</sst>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0"/>
      <name val="Arial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0" fontId="2" fillId="0" borderId="0" xfId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5" fillId="0" borderId="0" xfId="0" applyFont="1" applyFill="1"/>
    <xf numFmtId="0" fontId="2" fillId="0" borderId="0" xfId="0" applyFont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0" fontId="4" fillId="3" borderId="10" xfId="0" applyFont="1" applyFill="1" applyBorder="1" applyAlignment="1">
      <alignment horizontal="center" vertical="top" wrapText="1"/>
    </xf>
    <xf numFmtId="4" fontId="4" fillId="2" borderId="10" xfId="0" applyNumberFormat="1" applyFont="1" applyFill="1" applyBorder="1" applyAlignment="1">
      <alignment horizontal="center" vertical="center" wrapText="1"/>
    </xf>
    <xf numFmtId="4" fontId="4" fillId="3" borderId="1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64" fontId="12" fillId="6" borderId="7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4" fontId="2" fillId="0" borderId="0" xfId="0" applyNumberFormat="1" applyFont="1" applyBorder="1" applyAlignment="1">
      <alignment horizontal="left" vertical="center" wrapText="1"/>
    </xf>
    <xf numFmtId="0" fontId="12" fillId="0" borderId="0" xfId="0" applyFont="1" applyAlignment="1">
      <alignment horizontal="left" vertical="top"/>
    </xf>
    <xf numFmtId="4" fontId="1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15" fillId="0" borderId="0" xfId="1" applyFont="1" applyBorder="1" applyAlignment="1">
      <alignment horizontal="center" vertical="top"/>
    </xf>
    <xf numFmtId="0" fontId="2" fillId="0" borderId="0" xfId="0" applyFont="1" applyAlignment="1">
      <alignment horizontal="left" vertical="center" wrapText="1"/>
    </xf>
    <xf numFmtId="0" fontId="4" fillId="0" borderId="0" xfId="1" applyFont="1" applyBorder="1" applyAlignment="1">
      <alignment horizontal="center" vertical="top"/>
    </xf>
    <xf numFmtId="0" fontId="15" fillId="0" borderId="0" xfId="1" applyFont="1" applyBorder="1" applyAlignment="1">
      <alignment horizontal="center" vertical="top"/>
    </xf>
    <xf numFmtId="0" fontId="2" fillId="0" borderId="0" xfId="0" applyFont="1" applyAlignment="1">
      <alignment horizontal="righ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10" fillId="0" borderId="8" xfId="1" applyFont="1" applyBorder="1" applyAlignment="1">
      <alignment horizontal="center" vertical="top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K42"/>
  <sheetViews>
    <sheetView tabSelected="1" view="pageBreakPreview" topLeftCell="A7" zoomScale="70" zoomScaleNormal="85" zoomScaleSheetLayoutView="70" workbookViewId="0">
      <selection activeCell="J32" sqref="J32"/>
    </sheetView>
  </sheetViews>
  <sheetFormatPr defaultRowHeight="15.75" x14ac:dyDescent="0.2"/>
  <cols>
    <col min="1" max="1" width="9" style="1" customWidth="1"/>
    <col min="2" max="2" width="15.7109375" style="1" customWidth="1"/>
    <col min="3" max="3" width="40.85546875" style="1" customWidth="1"/>
    <col min="4" max="4" width="22.5703125" style="1" customWidth="1"/>
    <col min="5" max="5" width="29.28515625" style="2" customWidth="1"/>
    <col min="6" max="6" width="29.42578125" style="1" customWidth="1"/>
    <col min="7" max="16384" width="9.140625" style="1"/>
  </cols>
  <sheetData>
    <row r="1" spans="1:9" s="41" customFormat="1" x14ac:dyDescent="0.2">
      <c r="A1" s="39"/>
      <c r="F1" s="40"/>
    </row>
    <row r="2" spans="1:9" s="42" customFormat="1" x14ac:dyDescent="0.2">
      <c r="A2" s="39"/>
      <c r="E2" s="48" t="s">
        <v>68</v>
      </c>
      <c r="F2" s="48"/>
    </row>
    <row r="3" spans="1:9" s="42" customFormat="1" x14ac:dyDescent="0.2">
      <c r="A3" s="39"/>
      <c r="E3" s="43"/>
      <c r="F3" s="43"/>
    </row>
    <row r="4" spans="1:9" s="10" customFormat="1" ht="19.5" x14ac:dyDescent="0.2">
      <c r="A4" s="47" t="s">
        <v>67</v>
      </c>
      <c r="B4" s="47"/>
      <c r="C4" s="47"/>
      <c r="D4" s="47"/>
      <c r="E4" s="47"/>
      <c r="F4" s="47"/>
      <c r="G4" s="19"/>
    </row>
    <row r="5" spans="1:9" s="42" customFormat="1" ht="19.5" x14ac:dyDescent="0.2">
      <c r="A5" s="44"/>
      <c r="B5" s="44"/>
      <c r="C5" s="44"/>
      <c r="D5" s="44"/>
      <c r="E5" s="44"/>
      <c r="F5" s="44"/>
      <c r="G5" s="19"/>
    </row>
    <row r="6" spans="1:9" s="10" customFormat="1" ht="84.75" customHeight="1" x14ac:dyDescent="0.2">
      <c r="A6" s="53" t="s">
        <v>70</v>
      </c>
      <c r="B6" s="53"/>
      <c r="C6" s="53"/>
      <c r="D6" s="53"/>
      <c r="E6" s="53"/>
      <c r="F6" s="53"/>
      <c r="G6" s="19"/>
    </row>
    <row r="7" spans="1:9" x14ac:dyDescent="0.2">
      <c r="C7" s="3"/>
      <c r="D7" s="46"/>
      <c r="E7" s="46"/>
      <c r="G7" s="19"/>
    </row>
    <row r="8" spans="1:9" ht="72.75" customHeight="1" x14ac:dyDescent="0.2">
      <c r="A8" s="49" t="s">
        <v>31</v>
      </c>
      <c r="B8" s="50"/>
      <c r="C8" s="50"/>
      <c r="D8" s="51"/>
      <c r="E8" s="52" t="s">
        <v>53</v>
      </c>
      <c r="F8" s="52"/>
      <c r="G8" s="20"/>
    </row>
    <row r="9" spans="1:9" s="6" customFormat="1" ht="21" customHeight="1" thickBot="1" x14ac:dyDescent="0.3">
      <c r="F9" s="26" t="s">
        <v>58</v>
      </c>
      <c r="G9" s="21"/>
      <c r="H9" s="5"/>
      <c r="I9" s="5"/>
    </row>
    <row r="10" spans="1:9" s="6" customFormat="1" ht="16.5" thickBot="1" x14ac:dyDescent="0.3">
      <c r="A10" s="4"/>
      <c r="B10" s="4"/>
      <c r="C10" s="57" t="s">
        <v>54</v>
      </c>
      <c r="D10" s="58"/>
      <c r="E10" s="58"/>
      <c r="F10" s="23" t="s">
        <v>55</v>
      </c>
      <c r="G10" s="21"/>
      <c r="H10" s="5"/>
      <c r="I10" s="5"/>
    </row>
    <row r="11" spans="1:9" s="7" customFormat="1" ht="66.75" customHeight="1" thickBot="1" x14ac:dyDescent="0.3">
      <c r="A11" s="17" t="s">
        <v>30</v>
      </c>
      <c r="B11" s="18" t="s">
        <v>5</v>
      </c>
      <c r="C11" s="31" t="s">
        <v>3</v>
      </c>
      <c r="D11" s="31" t="s">
        <v>4</v>
      </c>
      <c r="E11" s="24" t="s">
        <v>56</v>
      </c>
      <c r="F11" s="25" t="s">
        <v>57</v>
      </c>
      <c r="G11" s="22"/>
    </row>
    <row r="12" spans="1:9" s="7" customFormat="1" x14ac:dyDescent="0.25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</row>
    <row r="13" spans="1:9" s="8" customFormat="1" x14ac:dyDescent="0.25">
      <c r="A13" s="33">
        <v>1</v>
      </c>
      <c r="B13" s="33" t="s">
        <v>6</v>
      </c>
      <c r="C13" s="33" t="s">
        <v>32</v>
      </c>
      <c r="D13" s="33" t="s">
        <v>0</v>
      </c>
      <c r="E13" s="34">
        <v>17</v>
      </c>
      <c r="F13" s="12"/>
    </row>
    <row r="14" spans="1:9" s="8" customFormat="1" x14ac:dyDescent="0.25">
      <c r="A14" s="33">
        <v>2</v>
      </c>
      <c r="B14" s="33" t="s">
        <v>7</v>
      </c>
      <c r="C14" s="33" t="s">
        <v>33</v>
      </c>
      <c r="D14" s="33" t="s">
        <v>0</v>
      </c>
      <c r="E14" s="34">
        <v>16</v>
      </c>
      <c r="F14" s="12"/>
    </row>
    <row r="15" spans="1:9" s="8" customFormat="1" x14ac:dyDescent="0.25">
      <c r="A15" s="33">
        <v>3</v>
      </c>
      <c r="B15" s="33" t="s">
        <v>8</v>
      </c>
      <c r="C15" s="33" t="s">
        <v>69</v>
      </c>
      <c r="D15" s="33" t="s">
        <v>0</v>
      </c>
      <c r="E15" s="34">
        <v>27</v>
      </c>
      <c r="F15" s="12"/>
    </row>
    <row r="16" spans="1:9" s="8" customFormat="1" x14ac:dyDescent="0.25">
      <c r="A16" s="33">
        <v>4</v>
      </c>
      <c r="B16" s="33" t="s">
        <v>9</v>
      </c>
      <c r="C16" s="33" t="s">
        <v>34</v>
      </c>
      <c r="D16" s="33" t="s">
        <v>0</v>
      </c>
      <c r="E16" s="34">
        <v>16</v>
      </c>
      <c r="F16" s="12"/>
    </row>
    <row r="17" spans="1:6" s="8" customFormat="1" x14ac:dyDescent="0.25">
      <c r="A17" s="33">
        <v>5</v>
      </c>
      <c r="B17" s="33" t="s">
        <v>10</v>
      </c>
      <c r="C17" s="33" t="s">
        <v>35</v>
      </c>
      <c r="D17" s="33" t="s">
        <v>0</v>
      </c>
      <c r="E17" s="34">
        <v>35</v>
      </c>
      <c r="F17" s="12"/>
    </row>
    <row r="18" spans="1:6" s="8" customFormat="1" x14ac:dyDescent="0.25">
      <c r="A18" s="33">
        <v>6</v>
      </c>
      <c r="B18" s="33" t="s">
        <v>11</v>
      </c>
      <c r="C18" s="33" t="s">
        <v>36</v>
      </c>
      <c r="D18" s="33" t="s">
        <v>37</v>
      </c>
      <c r="E18" s="34">
        <v>49769.55</v>
      </c>
      <c r="F18" s="12"/>
    </row>
    <row r="19" spans="1:6" s="8" customFormat="1" x14ac:dyDescent="0.25">
      <c r="A19" s="33">
        <v>7</v>
      </c>
      <c r="B19" s="33" t="s">
        <v>12</v>
      </c>
      <c r="C19" s="33" t="s">
        <v>38</v>
      </c>
      <c r="D19" s="33" t="s">
        <v>37</v>
      </c>
      <c r="E19" s="34">
        <v>62078.86</v>
      </c>
      <c r="F19" s="12"/>
    </row>
    <row r="20" spans="1:6" s="8" customFormat="1" x14ac:dyDescent="0.25">
      <c r="A20" s="33">
        <v>8</v>
      </c>
      <c r="B20" s="33" t="s">
        <v>13</v>
      </c>
      <c r="C20" s="33" t="s">
        <v>39</v>
      </c>
      <c r="D20" s="33" t="s">
        <v>40</v>
      </c>
      <c r="E20" s="34">
        <v>49769.55</v>
      </c>
      <c r="F20" s="12"/>
    </row>
    <row r="21" spans="1:6" s="8" customFormat="1" x14ac:dyDescent="0.25">
      <c r="A21" s="33">
        <v>9</v>
      </c>
      <c r="B21" s="33" t="s">
        <v>14</v>
      </c>
      <c r="C21" s="33" t="s">
        <v>41</v>
      </c>
      <c r="D21" s="33" t="s">
        <v>40</v>
      </c>
      <c r="E21" s="34">
        <v>62078.86</v>
      </c>
      <c r="F21" s="12"/>
    </row>
    <row r="22" spans="1:6" s="8" customFormat="1" x14ac:dyDescent="0.25">
      <c r="A22" s="33">
        <v>10</v>
      </c>
      <c r="B22" s="33" t="s">
        <v>15</v>
      </c>
      <c r="C22" s="33" t="s">
        <v>42</v>
      </c>
      <c r="D22" s="33" t="s">
        <v>40</v>
      </c>
      <c r="E22" s="34">
        <v>46683.25</v>
      </c>
      <c r="F22" s="12"/>
    </row>
    <row r="23" spans="1:6" s="8" customFormat="1" x14ac:dyDescent="0.25">
      <c r="A23" s="33">
        <v>11</v>
      </c>
      <c r="B23" s="33" t="s">
        <v>16</v>
      </c>
      <c r="C23" s="33" t="s">
        <v>43</v>
      </c>
      <c r="D23" s="33" t="s">
        <v>40</v>
      </c>
      <c r="E23" s="34">
        <v>49679.83</v>
      </c>
      <c r="F23" s="12"/>
    </row>
    <row r="24" spans="1:6" s="8" customFormat="1" ht="31.5" x14ac:dyDescent="0.25">
      <c r="A24" s="33">
        <v>12</v>
      </c>
      <c r="B24" s="33" t="s">
        <v>17</v>
      </c>
      <c r="C24" s="33" t="s">
        <v>44</v>
      </c>
      <c r="D24" s="33" t="s">
        <v>40</v>
      </c>
      <c r="E24" s="34">
        <v>73580.7</v>
      </c>
      <c r="F24" s="12"/>
    </row>
    <row r="25" spans="1:6" s="8" customFormat="1" ht="31.5" x14ac:dyDescent="0.25">
      <c r="A25" s="33">
        <v>13</v>
      </c>
      <c r="B25" s="33" t="s">
        <v>18</v>
      </c>
      <c r="C25" s="33" t="s">
        <v>45</v>
      </c>
      <c r="D25" s="33" t="s">
        <v>37</v>
      </c>
      <c r="E25" s="34">
        <v>19737.96</v>
      </c>
      <c r="F25" s="12"/>
    </row>
    <row r="26" spans="1:6" s="8" customFormat="1" x14ac:dyDescent="0.25">
      <c r="A26" s="33">
        <v>14</v>
      </c>
      <c r="B26" s="33" t="s">
        <v>19</v>
      </c>
      <c r="C26" s="33" t="s">
        <v>46</v>
      </c>
      <c r="D26" s="33" t="s">
        <v>37</v>
      </c>
      <c r="E26" s="34">
        <v>62204.46</v>
      </c>
      <c r="F26" s="12"/>
    </row>
    <row r="27" spans="1:6" s="8" customFormat="1" x14ac:dyDescent="0.25">
      <c r="A27" s="33">
        <v>15</v>
      </c>
      <c r="B27" s="33" t="s">
        <v>20</v>
      </c>
      <c r="C27" s="33" t="s">
        <v>47</v>
      </c>
      <c r="D27" s="33" t="s">
        <v>2</v>
      </c>
      <c r="E27" s="34">
        <v>393562.83</v>
      </c>
      <c r="F27" s="12"/>
    </row>
    <row r="28" spans="1:6" s="8" customFormat="1" ht="31.5" x14ac:dyDescent="0.25">
      <c r="A28" s="33">
        <v>16</v>
      </c>
      <c r="B28" s="33" t="s">
        <v>21</v>
      </c>
      <c r="C28" s="33" t="s">
        <v>48</v>
      </c>
      <c r="D28" s="33" t="s">
        <v>1</v>
      </c>
      <c r="E28" s="34">
        <v>47227.94</v>
      </c>
      <c r="F28" s="12"/>
    </row>
    <row r="29" spans="1:6" s="8" customFormat="1" ht="31.5" x14ac:dyDescent="0.25">
      <c r="A29" s="33">
        <v>17</v>
      </c>
      <c r="B29" s="33" t="s">
        <v>22</v>
      </c>
      <c r="C29" s="33" t="s">
        <v>49</v>
      </c>
      <c r="D29" s="33" t="s">
        <v>1</v>
      </c>
      <c r="E29" s="34">
        <v>67282.98</v>
      </c>
      <c r="F29" s="12"/>
    </row>
    <row r="30" spans="1:6" s="8" customFormat="1" x14ac:dyDescent="0.25">
      <c r="A30" s="33">
        <v>18</v>
      </c>
      <c r="B30" s="33" t="s">
        <v>23</v>
      </c>
      <c r="C30" s="33" t="s">
        <v>60</v>
      </c>
      <c r="D30" s="33" t="s">
        <v>61</v>
      </c>
      <c r="E30" s="34">
        <v>8784.8799999999992</v>
      </c>
      <c r="F30" s="12"/>
    </row>
    <row r="31" spans="1:6" s="8" customFormat="1" ht="31.5" x14ac:dyDescent="0.25">
      <c r="A31" s="33">
        <v>19</v>
      </c>
      <c r="B31" s="33" t="s">
        <v>24</v>
      </c>
      <c r="C31" s="33" t="s">
        <v>50</v>
      </c>
      <c r="D31" s="33" t="s">
        <v>37</v>
      </c>
      <c r="E31" s="34">
        <v>10168.040000000001</v>
      </c>
      <c r="F31" s="12"/>
    </row>
    <row r="32" spans="1:6" s="8" customFormat="1" ht="31.5" x14ac:dyDescent="0.25">
      <c r="A32" s="33">
        <v>20</v>
      </c>
      <c r="B32" s="33" t="s">
        <v>25</v>
      </c>
      <c r="C32" s="33" t="s">
        <v>51</v>
      </c>
      <c r="D32" s="33" t="s">
        <v>40</v>
      </c>
      <c r="E32" s="34">
        <v>16490.96</v>
      </c>
      <c r="F32" s="12"/>
    </row>
    <row r="33" spans="1:11" s="8" customFormat="1" ht="31.5" x14ac:dyDescent="0.25">
      <c r="A33" s="33">
        <v>21</v>
      </c>
      <c r="B33" s="33" t="s">
        <v>26</v>
      </c>
      <c r="C33" s="33" t="s">
        <v>52</v>
      </c>
      <c r="D33" s="33" t="s">
        <v>37</v>
      </c>
      <c r="E33" s="34">
        <v>9446.64</v>
      </c>
      <c r="F33" s="12"/>
    </row>
    <row r="34" spans="1:11" s="8" customFormat="1" ht="31.5" x14ac:dyDescent="0.25">
      <c r="A34" s="33">
        <v>22</v>
      </c>
      <c r="B34" s="33" t="s">
        <v>27</v>
      </c>
      <c r="C34" s="33" t="s">
        <v>62</v>
      </c>
      <c r="D34" s="33" t="s">
        <v>63</v>
      </c>
      <c r="E34" s="34">
        <v>27689.43</v>
      </c>
      <c r="F34" s="12"/>
    </row>
    <row r="35" spans="1:11" s="8" customFormat="1" x14ac:dyDescent="0.25">
      <c r="A35" s="33">
        <v>23</v>
      </c>
      <c r="B35" s="33" t="s">
        <v>28</v>
      </c>
      <c r="C35" s="33" t="s">
        <v>64</v>
      </c>
      <c r="D35" s="33" t="s">
        <v>37</v>
      </c>
      <c r="E35" s="34">
        <v>116826.91</v>
      </c>
      <c r="F35" s="12"/>
    </row>
    <row r="36" spans="1:11" s="8" customFormat="1" ht="16.5" thickBot="1" x14ac:dyDescent="0.3">
      <c r="A36" s="33">
        <v>24</v>
      </c>
      <c r="B36" s="33" t="s">
        <v>29</v>
      </c>
      <c r="C36" s="33" t="s">
        <v>65</v>
      </c>
      <c r="D36" s="33" t="s">
        <v>37</v>
      </c>
      <c r="E36" s="34">
        <v>347788.72</v>
      </c>
      <c r="F36" s="12"/>
    </row>
    <row r="37" spans="1:11" s="9" customFormat="1" ht="19.5" thickBot="1" x14ac:dyDescent="0.35">
      <c r="A37" s="54" t="s">
        <v>66</v>
      </c>
      <c r="B37" s="55"/>
      <c r="C37" s="55"/>
      <c r="D37" s="56"/>
      <c r="E37" s="32">
        <f>SUM(E13:E36)</f>
        <v>1520963.3499999999</v>
      </c>
      <c r="F37" s="14"/>
    </row>
    <row r="38" spans="1:11" s="9" customFormat="1" ht="18.75" x14ac:dyDescent="0.3">
      <c r="A38" s="27"/>
      <c r="B38" s="11"/>
      <c r="C38" s="28"/>
      <c r="D38" s="29"/>
      <c r="E38" s="13"/>
      <c r="F38" s="30"/>
    </row>
    <row r="39" spans="1:11" s="9" customFormat="1" ht="18.75" customHeight="1" x14ac:dyDescent="0.3">
      <c r="A39" s="45" t="s">
        <v>59</v>
      </c>
      <c r="B39" s="45"/>
      <c r="C39" s="45"/>
      <c r="D39" s="45"/>
      <c r="E39" s="45"/>
      <c r="F39" s="45"/>
    </row>
    <row r="40" spans="1:11" s="9" customFormat="1" ht="18.75" customHeight="1" x14ac:dyDescent="0.3">
      <c r="A40" s="35"/>
      <c r="B40" s="35"/>
      <c r="C40" s="35"/>
      <c r="D40" s="35"/>
      <c r="E40" s="35"/>
      <c r="F40" s="35"/>
    </row>
    <row r="41" spans="1:11" s="9" customFormat="1" ht="18.75" customHeight="1" x14ac:dyDescent="0.3">
      <c r="A41" s="35"/>
      <c r="B41" s="35"/>
      <c r="C41" s="35"/>
      <c r="D41" s="35"/>
      <c r="E41" s="35"/>
      <c r="F41" s="35"/>
    </row>
    <row r="42" spans="1:11" s="35" customFormat="1" x14ac:dyDescent="0.2">
      <c r="A42" s="36"/>
      <c r="B42" s="37"/>
      <c r="C42" s="19"/>
      <c r="D42" s="38"/>
      <c r="E42" s="38"/>
      <c r="F42" s="38"/>
      <c r="G42" s="38"/>
      <c r="H42" s="38"/>
      <c r="I42" s="38"/>
      <c r="J42" s="38"/>
      <c r="K42" s="38"/>
    </row>
  </sheetData>
  <mergeCells count="9">
    <mergeCell ref="A39:F39"/>
    <mergeCell ref="D7:E7"/>
    <mergeCell ref="A4:F4"/>
    <mergeCell ref="E2:F2"/>
    <mergeCell ref="A8:D8"/>
    <mergeCell ref="E8:F8"/>
    <mergeCell ref="A6:F6"/>
    <mergeCell ref="A37:D37"/>
    <mergeCell ref="C10:E10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68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2021-09-20T05:53:13Z</cp:lastPrinted>
  <dcterms:created xsi:type="dcterms:W3CDTF">1996-10-08T23:32:33Z</dcterms:created>
  <dcterms:modified xsi:type="dcterms:W3CDTF">2021-09-20T21:45:54Z</dcterms:modified>
</cp:coreProperties>
</file>